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sci\Offline\Coding\Kitchen\valediction\src\valediction\demo\"/>
    </mc:Choice>
  </mc:AlternateContent>
  <xr:revisionPtr revIDLastSave="0" documentId="13_ncr:1_{18CDFB3B-DE46-4AF0-90BA-EBF800192DFD}" xr6:coauthVersionLast="47" xr6:coauthVersionMax="47" xr10:uidLastSave="{00000000-0000-0000-0000-000000000000}"/>
  <bookViews>
    <workbookView xWindow="-120" yWindow="-16320" windowWidth="29040" windowHeight="15720" xr2:uid="{2525A127-7ECE-4F76-8B09-5FB1513E16D9}"/>
  </bookViews>
  <sheets>
    <sheet name="Details" sheetId="5" r:id="rId1"/>
    <sheet name="Tables" sheetId="1" r:id="rId2"/>
    <sheet name="Columns" sheetId="2" r:id="rId3"/>
    <sheet name="Enumerations" sheetId="3" r:id="rId4"/>
    <sheet name="Data Types" sheetId="4" state="hidden" r:id="rId5"/>
  </sheets>
  <definedNames>
    <definedName name="rangeColumns">Columns[Column]</definedName>
    <definedName name="rangeDataTypes">Data_Types[Data Type]</definedName>
    <definedName name="rangeTables">Tables[Table]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 a="1"/>
  <c r="F6" i="3" s="1"/>
  <c r="F7" i="3" a="1"/>
  <c r="F7" i="3" s="1"/>
  <c r="F4" i="3" a="1"/>
  <c r="F4" i="3" s="1"/>
  <c r="F5" i="3" a="1"/>
  <c r="F5" i="3" s="1"/>
  <c r="F3" i="3" a="1"/>
  <c r="F3" i="3" s="1"/>
  <c r="K2" i="2" a="1"/>
  <c r="K13" i="2" a="1"/>
  <c r="K24" i="2" a="1"/>
  <c r="K15" i="2" a="1"/>
  <c r="K5" i="2" a="1"/>
  <c r="K18" i="2" a="1"/>
  <c r="K9" i="2" a="1"/>
  <c r="K10" i="2" a="1"/>
  <c r="K23" i="2" a="1"/>
  <c r="K3" i="2" a="1"/>
  <c r="K14" i="2" a="1"/>
  <c r="K25" i="2" a="1"/>
  <c r="K16" i="2" a="1"/>
  <c r="K17" i="2" a="1"/>
  <c r="K19" i="2" a="1"/>
  <c r="K11" i="2" a="1"/>
  <c r="K12" i="2" a="1"/>
  <c r="K4" i="2" a="1"/>
  <c r="K26" i="2" a="1"/>
  <c r="K6" i="2" a="1"/>
  <c r="K20" i="2" a="1"/>
  <c r="K21" i="2" a="1"/>
  <c r="K22" i="2" a="1"/>
  <c r="K7" i="2" a="1"/>
  <c r="K8" i="2" a="1"/>
  <c r="K8" i="2" l="1"/>
  <c r="K7" i="2"/>
  <c r="K22" i="2"/>
  <c r="K21" i="2"/>
  <c r="K20" i="2"/>
  <c r="K6" i="2"/>
  <c r="K26" i="2"/>
  <c r="K4" i="2"/>
  <c r="K12" i="2"/>
  <c r="K11" i="2"/>
  <c r="K19" i="2"/>
  <c r="K17" i="2"/>
  <c r="K16" i="2"/>
  <c r="K25" i="2"/>
  <c r="K14" i="2"/>
  <c r="K3" i="2"/>
  <c r="K23" i="2"/>
  <c r="K10" i="2"/>
  <c r="K9" i="2"/>
  <c r="K18" i="2"/>
  <c r="K5" i="2"/>
  <c r="K15" i="2"/>
  <c r="K24" i="2"/>
  <c r="K13" i="2"/>
  <c r="K2" i="2"/>
  <c r="B16" i="5" a="1"/>
  <c r="B16" i="5" s="1"/>
  <c r="F2" i="3" a="1"/>
  <c r="F2" i="3" s="1"/>
  <c r="C4" i="1" a="1"/>
  <c r="C5" i="1" a="1"/>
  <c r="C2" i="1" a="1"/>
  <c r="C3" i="1" a="1"/>
  <c r="C5" i="1" l="1"/>
  <c r="C4" i="1"/>
  <c r="C3" i="1"/>
  <c r="C2" i="1"/>
  <c r="B15" i="5" a="1"/>
  <c r="B15" i="5" s="1"/>
  <c r="B17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75275E4D-DB61-407B-AA52-E7E5DA5E5688}">
      <text>
        <r>
          <rPr>
            <sz val="9"/>
            <color indexed="81"/>
            <rFont val="Tahoma"/>
            <family val="2"/>
          </rPr>
          <t>Table name. Should only contain letters, numbers, and underscores.</t>
        </r>
      </text>
    </comment>
    <comment ref="B1" authorId="0" shapeId="0" xr:uid="{8FE2E124-5FCC-43F4-B100-76489EE5503F}">
      <text>
        <r>
          <rPr>
            <sz val="9"/>
            <color indexed="81"/>
            <rFont val="Tahoma"/>
            <family val="2"/>
          </rPr>
          <t>User description for table.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1CBB6F54-2EDA-4567-8129-BDC005F1940F}">
      <text>
        <r>
          <rPr>
            <sz val="9"/>
            <color indexed="81"/>
            <rFont val="Tahoma"/>
            <family val="2"/>
          </rPr>
          <t>Table name. Must match an existing table.</t>
        </r>
      </text>
    </comment>
    <comment ref="B1" authorId="0" shapeId="0" xr:uid="{A154E16A-C2BC-46A9-8C13-A1AD10004EEC}">
      <text>
        <r>
          <rPr>
            <sz val="9"/>
            <color indexed="81"/>
            <rFont val="Tahoma"/>
            <family val="2"/>
          </rPr>
          <t>Column name. Must only contain letters, numbers, and underscores.</t>
        </r>
      </text>
    </comment>
    <comment ref="C1" authorId="0" shapeId="0" xr:uid="{B150E119-D8B7-4CAE-BC6D-EC9C366A6A01}">
      <text>
        <r>
          <rPr>
            <sz val="9"/>
            <color indexed="81"/>
            <rFont val="Tahoma"/>
            <family val="2"/>
          </rPr>
          <t>This is the order of the columns as they'll display in the relevant table. Can leave blank, but good to include to prevent random orders.</t>
        </r>
      </text>
    </comment>
    <comment ref="D1" authorId="0" shapeId="0" xr:uid="{4801FA00-40E6-4644-807A-CD3159C988AA}">
      <text>
        <r>
          <rPr>
            <sz val="9"/>
            <color indexed="81"/>
            <rFont val="Tahoma"/>
            <family val="2"/>
          </rPr>
          <t>Data type. Must be chosen from the following:
-Text - free text (string)
-Integer - numerical integer
-Float  - Numerical decimal
-Date - date only
-Timestamp - datetime
-File - whole file for upload
-Long Text - long text or paragraph - VARCHAR(MAX)</t>
        </r>
      </text>
    </comment>
    <comment ref="E1" authorId="0" shapeId="0" xr:uid="{C6A078CD-6524-4694-8CFB-61D28EE9FF59}">
      <text>
        <r>
          <rPr>
            <sz val="9"/>
            <color indexed="81"/>
            <rFont val="Tahoma"/>
            <family val="2"/>
          </rPr>
          <t>If 'text' type is chosen, the default maximum length will be 250 characters. If a different length is needed, specify this here.</t>
        </r>
      </text>
    </comment>
    <comment ref="F1" authorId="0" shapeId="0" xr:uid="{50A11881-3258-4563-BE4E-8F95F5A8E752}">
      <text>
        <r>
          <rPr>
            <sz val="9"/>
            <color indexed="81"/>
            <rFont val="Tahoma"/>
            <family val="2"/>
          </rPr>
          <t>Codelist vocabularies to use, e.g. 'LOINC', 'UCUM' or 'SNOMED, ICD'. Can include a link.</t>
        </r>
      </text>
    </comment>
    <comment ref="G1" authorId="0" shapeId="0" xr:uid="{3E37B6B6-B04E-416D-A8C2-A1AA9F94FCB6}">
      <text>
        <r>
          <rPr>
            <sz val="9"/>
            <color indexed="81"/>
            <rFont val="Tahoma"/>
            <family val="2"/>
          </rPr>
          <t>Whether defined code enumerations are included in the data dictionary</t>
        </r>
      </text>
    </comment>
    <comment ref="H1" authorId="0" shapeId="0" xr:uid="{720A90E3-1F61-4683-B882-3225645AF2C2}">
      <text>
        <r>
          <rPr>
            <sz val="9"/>
            <color indexed="81"/>
            <rFont val="Tahoma"/>
            <family val="2"/>
          </rPr>
          <t>Primary key number for unique fields, from 1-7. Combination of keys for each table must be unique (i.e. STUDY_ID = 1 and RESULT_ID = 2 would be appropriate for a results table)</t>
        </r>
      </text>
    </comment>
    <comment ref="I1" authorId="0" shapeId="0" xr:uid="{969CA28C-0D8D-46E6-A669-EBC2F3AB6D5C}">
      <text>
        <r>
          <rPr>
            <sz val="9"/>
            <color indexed="81"/>
            <rFont val="Tahoma"/>
            <family val="2"/>
          </rPr>
          <t>Target column for a foreign key in the format `table.column`</t>
        </r>
      </text>
    </comment>
    <comment ref="J1" authorId="0" shapeId="0" xr:uid="{2A7F9174-25F2-4528-A6D6-4E3A1EE6F6AB}">
      <text>
        <r>
          <rPr>
            <sz val="9"/>
            <color indexed="81"/>
            <rFont val="Tahoma"/>
            <family val="2"/>
          </rPr>
          <t>User description of column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Davis, Cai</author>
  </authors>
  <commentList>
    <comment ref="A1" authorId="0" shapeId="0" xr:uid="{B8C0FFF8-84BF-4574-AADC-215A67E5961F}">
      <text>
        <r>
          <rPr>
            <sz val="9"/>
            <color indexed="81"/>
            <rFont val="Tahoma"/>
            <family val="2"/>
          </rPr>
          <t>Table name. Must match an entered table.</t>
        </r>
      </text>
    </comment>
    <comment ref="B1" authorId="0" shapeId="0" xr:uid="{D86D785E-C990-4DA1-8A66-E7280F80B3EE}">
      <text>
        <r>
          <rPr>
            <sz val="9"/>
            <color indexed="81"/>
            <rFont val="Tahoma"/>
            <family val="2"/>
          </rPr>
          <t>Column name. Must match an entered column.</t>
        </r>
      </text>
    </comment>
    <comment ref="C1" authorId="0" shapeId="0" xr:uid="{D11DF1AB-A671-43D8-A924-6E59FC68C626}">
      <text>
        <r>
          <rPr>
            <sz val="9"/>
            <color indexed="81"/>
            <rFont val="Tahoma"/>
            <family val="2"/>
          </rPr>
          <t>Value Code, as would be the primary key in a decode table</t>
        </r>
      </text>
    </comment>
    <comment ref="D1" authorId="0" shapeId="0" xr:uid="{BD826A20-FBB7-4F85-A7FB-F5F31882C4B6}">
      <text>
        <r>
          <rPr>
            <sz val="9"/>
            <color indexed="81"/>
            <rFont val="Tahoma"/>
            <family val="2"/>
          </rPr>
          <t>Value description, as could be joined from a decode table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<sst xmlns="http://schemas.openxmlformats.org/spreadsheetml/2006/main" count="171" uniqueCount="92">
  <si>
    <t>Table</t>
  </si>
  <si>
    <t>Description</t>
  </si>
  <si>
    <t>Column</t>
  </si>
  <si>
    <t>Data Type</t>
  </si>
  <si>
    <t>Text</t>
  </si>
  <si>
    <t>Float</t>
  </si>
  <si>
    <t>Integer</t>
  </si>
  <si>
    <t>Date</t>
  </si>
  <si>
    <t>File</t>
  </si>
  <si>
    <t>Free text (string)</t>
  </si>
  <si>
    <t>Numerical (Integer)</t>
  </si>
  <si>
    <t>Numerical (Decimal)</t>
  </si>
  <si>
    <t>Date (date only)</t>
  </si>
  <si>
    <t>Whole file for upload</t>
  </si>
  <si>
    <t>CHECKS</t>
  </si>
  <si>
    <t>Length</t>
  </si>
  <si>
    <t>Column Description</t>
  </si>
  <si>
    <t>Order</t>
  </si>
  <si>
    <t>Code</t>
  </si>
  <si>
    <t>Enumerations</t>
  </si>
  <si>
    <t>Primary Key</t>
  </si>
  <si>
    <t>Vocabularies</t>
  </si>
  <si>
    <t>Name</t>
  </si>
  <si>
    <t>Additional Description</t>
  </si>
  <si>
    <t>Organisation(s)</t>
  </si>
  <si>
    <t>Project Details</t>
  </si>
  <si>
    <t>Inclusion Criteria</t>
  </si>
  <si>
    <t>Exclusion Criteria</t>
  </si>
  <si>
    <t>Version</t>
  </si>
  <si>
    <t>Datetime (including time)</t>
  </si>
  <si>
    <t>Foreign Key Target</t>
  </si>
  <si>
    <t>Versioning</t>
  </si>
  <si>
    <t>Cohort</t>
  </si>
  <si>
    <t>Version Notes</t>
  </si>
  <si>
    <t>Metadata</t>
  </si>
  <si>
    <t>Template Version</t>
  </si>
  <si>
    <t>Tables</t>
  </si>
  <si>
    <t>Columns</t>
  </si>
  <si>
    <t>Issues</t>
  </si>
  <si>
    <t>Synthetic Data</t>
  </si>
  <si>
    <t>v0.1</t>
  </si>
  <si>
    <t>* synthetic patients</t>
  </si>
  <si>
    <t>* real patients</t>
  </si>
  <si>
    <t>DEMOGRAPHICS</t>
  </si>
  <si>
    <t>DIAGNOSES</t>
  </si>
  <si>
    <t>LAB_TESTS</t>
  </si>
  <si>
    <t>VITALS</t>
  </si>
  <si>
    <t>Demographic information for synthetic patients</t>
  </si>
  <si>
    <t>ICD diagnoses for synthetic patients</t>
  </si>
  <si>
    <t>Lab test results for synthetic patients</t>
  </si>
  <si>
    <t>Numeric vital sign obs for synthetic patients</t>
  </si>
  <si>
    <t>PATIENT_HASH</t>
  </si>
  <si>
    <t>DATE_OF_BIRTH</t>
  </si>
  <si>
    <t>ETHNICITY</t>
  </si>
  <si>
    <t>SEX</t>
  </si>
  <si>
    <t>DATE_OF_DEATH</t>
  </si>
  <si>
    <t>DATE_OF_RECORDING</t>
  </si>
  <si>
    <t>DIAGNOSIS_CODE</t>
  </si>
  <si>
    <t>PRIMARY_DIAGNOSIS</t>
  </si>
  <si>
    <t>Y</t>
  </si>
  <si>
    <t>N</t>
  </si>
  <si>
    <t>Primary Diagnosis</t>
  </si>
  <si>
    <t>Comorbidity</t>
  </si>
  <si>
    <t>DEMOGRAPHICS.PATIENT_HASH</t>
  </si>
  <si>
    <t>SAMPLE_DATE</t>
  </si>
  <si>
    <t>RESULT_DATE</t>
  </si>
  <si>
    <t>SAMPLE_TYPE</t>
  </si>
  <si>
    <t>TEST_TYPE</t>
  </si>
  <si>
    <t>RESULT_RAW</t>
  </si>
  <si>
    <t>UNITS</t>
  </si>
  <si>
    <t>RESULT_NUMERIC</t>
  </si>
  <si>
    <t>RESULT_PROCESSED</t>
  </si>
  <si>
    <t>OPERATOR</t>
  </si>
  <si>
    <t>RANGE_LOW</t>
  </si>
  <si>
    <t>RANGE_HIGH</t>
  </si>
  <si>
    <t>Greater Than</t>
  </si>
  <si>
    <t>Less Than</t>
  </si>
  <si>
    <t>Extracted from RESULT_RAW</t>
  </si>
  <si>
    <t>positive</t>
  </si>
  <si>
    <t>negative</t>
  </si>
  <si>
    <t>Positive</t>
  </si>
  <si>
    <t>Negative</t>
  </si>
  <si>
    <t>Interpreted from RESULT_RAW</t>
  </si>
  <si>
    <t>Vitals</t>
  </si>
  <si>
    <t>OBSERVATION_TIME</t>
  </si>
  <si>
    <t>OBSERVATION_TYPE</t>
  </si>
  <si>
    <t>RESULT</t>
  </si>
  <si>
    <t>Synthetic dataset for allowing Wessex SDE onboarding</t>
  </si>
  <si>
    <t>-</t>
  </si>
  <si>
    <t>+</t>
  </si>
  <si>
    <t>Timestamp</t>
  </si>
  <si>
    <t>v1.1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</si>
</sst>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theme="9" tint="0.59999389629810485"/>
      </patternFill>
    </fill>
    <fill>
      <patternFill patternType="solid">
        <fgColor theme="4" tint="0.79998168889431442"/>
        <bgColor theme="9" tint="0.7999816888943144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theme="9" tint="0.79998168889431442"/>
      </patternFill>
    </fill>
    <fill>
      <patternFill patternType="solid">
        <fgColor theme="5" tint="0.79998168889431442"/>
        <bgColor theme="9" tint="0.59999389629810485"/>
      </patternFill>
    </fill>
    <fill>
      <patternFill patternType="solid">
        <fgColor theme="0" tint="-0.14999847407452621"/>
        <bgColor theme="9" tint="0.79998168889431442"/>
      </patternFill>
    </fill>
    <fill>
      <patternFill patternType="solid">
        <fgColor theme="0" tint="-4.9989318521683403E-2"/>
        <bgColor theme="9" tint="0.59999389629810485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9" fontId="0" fillId="0" borderId="0" xfId="0" applyNumberFormat="1"/>
    <xf numFmtId="49" fontId="3" fillId="2" borderId="3" xfId="0" applyNumberFormat="1" applyFont="1" applyFill="1" applyBorder="1" applyProtection="1">
      <protection locked="0"/>
    </xf>
    <xf numFmtId="49" fontId="3" fillId="3" borderId="5" xfId="0" applyNumberFormat="1" applyFont="1" applyFill="1" applyBorder="1" applyProtection="1">
      <protection locked="0"/>
    </xf>
    <xf numFmtId="49" fontId="3" fillId="6" borderId="3" xfId="0" applyNumberFormat="1" applyFont="1" applyFill="1" applyBorder="1" applyAlignment="1" applyProtection="1">
      <alignment horizontal="left"/>
      <protection locked="0"/>
    </xf>
    <xf numFmtId="49" fontId="3" fillId="7" borderId="5" xfId="0" applyNumberFormat="1" applyFont="1" applyFill="1" applyBorder="1" applyAlignment="1" applyProtection="1">
      <alignment wrapText="1"/>
      <protection locked="0"/>
    </xf>
    <xf numFmtId="49" fontId="3" fillId="2" borderId="2" xfId="0" applyNumberFormat="1" applyFont="1" applyFill="1" applyBorder="1" applyAlignment="1">
      <alignment vertical="center"/>
    </xf>
    <xf numFmtId="49" fontId="3" fillId="3" borderId="4" xfId="0" applyNumberFormat="1" applyFont="1" applyFill="1" applyBorder="1" applyAlignment="1">
      <alignment vertical="center"/>
    </xf>
    <xf numFmtId="49" fontId="3" fillId="6" borderId="2" xfId="0" applyNumberFormat="1" applyFont="1" applyFill="1" applyBorder="1" applyAlignment="1">
      <alignment vertical="center"/>
    </xf>
    <xf numFmtId="49" fontId="3" fillId="7" borderId="4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49" fontId="3" fillId="10" borderId="4" xfId="0" applyNumberFormat="1" applyFont="1" applyFill="1" applyBorder="1" applyAlignment="1">
      <alignment vertical="center"/>
    </xf>
    <xf numFmtId="49" fontId="3" fillId="10" borderId="5" xfId="0" applyNumberFormat="1" applyFont="1" applyFill="1" applyBorder="1" applyAlignment="1" applyProtection="1">
      <alignment wrapText="1"/>
      <protection locked="0"/>
    </xf>
    <xf numFmtId="49" fontId="3" fillId="11" borderId="2" xfId="0" applyNumberFormat="1" applyFont="1" applyFill="1" applyBorder="1" applyAlignment="1">
      <alignment vertical="center"/>
    </xf>
    <xf numFmtId="49" fontId="3" fillId="11" borderId="3" xfId="0" applyNumberFormat="1" applyFont="1" applyFill="1" applyBorder="1" applyAlignment="1" applyProtection="1">
      <alignment wrapText="1"/>
      <protection locked="0"/>
    </xf>
    <xf numFmtId="0" fontId="3" fillId="0" borderId="0" xfId="0" applyFont="1"/>
    <xf numFmtId="49" fontId="3" fillId="12" borderId="4" xfId="0" applyNumberFormat="1" applyFont="1" applyFill="1" applyBorder="1" applyAlignment="1">
      <alignment vertical="center"/>
    </xf>
    <xf numFmtId="49" fontId="3" fillId="13" borderId="2" xfId="0" applyNumberFormat="1" applyFont="1" applyFill="1" applyBorder="1" applyAlignment="1">
      <alignment vertical="center"/>
    </xf>
    <xf numFmtId="49" fontId="3" fillId="12" borderId="5" xfId="0" applyNumberFormat="1" applyFont="1" applyFill="1" applyBorder="1" applyAlignment="1" applyProtection="1">
      <alignment wrapText="1"/>
    </xf>
    <xf numFmtId="1" fontId="3" fillId="13" borderId="3" xfId="0" applyNumberFormat="1" applyFont="1" applyFill="1" applyBorder="1" applyAlignment="1" applyProtection="1">
      <alignment horizontal="left" wrapText="1"/>
    </xf>
    <xf numFmtId="1" fontId="3" fillId="12" borderId="5" xfId="0" applyNumberFormat="1" applyFont="1" applyFill="1" applyBorder="1" applyAlignment="1" applyProtection="1">
      <alignment horizontal="left" wrapText="1"/>
    </xf>
    <xf numFmtId="49" fontId="3" fillId="13" borderId="3" xfId="0" applyNumberFormat="1" applyFont="1" applyFill="1" applyBorder="1" applyAlignment="1" applyProtection="1">
      <alignment wrapText="1"/>
    </xf>
    <xf numFmtId="0" fontId="0" fillId="0" borderId="0" xfId="0" applyProtection="1">
      <protection locked="0"/>
    </xf>
    <xf numFmtId="0" fontId="0" fillId="0" borderId="1" xfId="0" applyNumberFormat="1" applyBorder="1"/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right" vertical="center"/>
    </xf>
    <xf numFmtId="0" fontId="2" fillId="4" borderId="0" xfId="0" applyFont="1" applyFill="1" applyAlignment="1">
      <alignment horizontal="center"/>
    </xf>
    <xf numFmtId="49" fontId="2" fillId="5" borderId="0" xfId="0" applyNumberFormat="1" applyFont="1" applyFill="1" applyAlignment="1">
      <alignment horizontal="center"/>
    </xf>
    <xf numFmtId="49" fontId="0" fillId="8" borderId="0" xfId="0" applyNumberFormat="1" applyFill="1" applyAlignment="1">
      <alignment horizontal="center"/>
    </xf>
    <xf numFmtId="49" fontId="2" fillId="9" borderId="0" xfId="0" applyNumberFormat="1" applyFont="1" applyFill="1" applyAlignment="1">
      <alignment horizontal="center"/>
    </xf>
  </cellXfs>
  <cellStyles count="1">
    <cellStyle name="Normal" xfId="0" builtinId="0"/>
  </cellStyles>
  <dxfs count="21"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font>
        <b val="0"/>
        <i/>
        <color theme="0" tint="-0.499984740745262"/>
      </font>
    </dxf>
    <dxf>
      <font>
        <b/>
        <i/>
        <color rgb="FFC00000"/>
      </font>
    </dxf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numFmt numFmtId="1" formatCode="0"/>
      <alignment horizontal="righ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border diagonalUp="0" diagonalDown="0">
        <left style="thin">
          <color indexed="64"/>
        </left>
        <right/>
        <top/>
        <bottom/>
        <vertical/>
        <horizontal/>
      </border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F851C2D-9EAC-4C41-806D-6DDF36E9CCD2}" name="Tables" displayName="Tables" ref="A1:C5" totalsRowShown="0">
  <autoFilter ref="A1:C5" xr:uid="{2F851C2D-9EAC-4C41-806D-6DDF36E9CCD2}"/>
  <tableColumns count="3">
    <tableColumn id="1" xr3:uid="{094471E7-92D9-454C-BFEC-09984D3E4A51}" name="Table" dataDxfId="20"/>
    <tableColumn id="2" xr3:uid="{F7533626-CC72-412C-A2B8-E6D03FBCA9EE}" name="Description" dataDxfId="19"/>
    <tableColumn id="3" xr3:uid="{8BBBAE8F-733A-40F0-979C-12968DA2598E}" name="CHECKS" dataDxfId="18">
      <calculatedColumnFormula array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286979A-57DB-443E-BC91-E19898A1FCBB}" name="Columns" displayName="Columns" ref="A1:K26" totalsRowShown="0">
  <autoFilter ref="A1:K26" xr:uid="{E286979A-57DB-443E-BC91-E19898A1FCBB}"/>
  <tableColumns count="11">
    <tableColumn id="1" xr3:uid="{88C8C55B-8653-4444-9756-78D3DC250FE7}" name="Table"/>
    <tableColumn id="2" xr3:uid="{5B82518B-BCFB-474A-9D8D-53947656C657}" name="Column"/>
    <tableColumn id="9" xr3:uid="{669960D2-AA0E-430F-8FB9-6E2E5C92885E}" name="Order"/>
    <tableColumn id="4" xr3:uid="{760F992D-ED37-43C1-8394-0E48FD8EBDDA}" name="Data Type"/>
    <tableColumn id="6" xr3:uid="{BAACD905-2C9E-4B01-B518-76DBA15783D5}" name="Length"/>
    <tableColumn id="11" xr3:uid="{8481DE33-DD40-45B5-8283-C73F1E7ADF86}" name="Vocabularies"/>
    <tableColumn id="10" xr3:uid="{F2C8A98C-54A6-4DD5-B0E3-CCBF8FDC0638}" name="Enumerations" dataDxfId="17"/>
    <tableColumn id="5" xr3:uid="{F9687416-C526-4DCC-BAD0-4C1269CDA50C}" name="Primary Key" dataDxfId="16"/>
    <tableColumn id="12" xr3:uid="{06D4DABA-C917-4B23-A286-2823FE56344C}" name="Foreign Key Target" dataDxfId="15"/>
    <tableColumn id="3" xr3:uid="{5479EABB-FBDA-4C2E-8FCB-DD8FE6159120}" name="Column Description"/>
    <tableColumn id="7" xr3:uid="{A60A11A9-7EC4-4138-8607-7B950D3A810E}" name="CHECKS" dataDxfId="0">
      <calculatedColumnFormula array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AA32F1-464F-4E5D-9499-1462A01F6042}" name="Enumerations" displayName="Enumerations" ref="A1:F7" totalsRowShown="0">
  <autoFilter ref="A1:F7" xr:uid="{FEAA32F1-464F-4E5D-9499-1462A01F6042}"/>
  <tableColumns count="6">
    <tableColumn id="1" xr3:uid="{9BA0544D-24CD-421D-B4AD-33CEC67AE573}" name="Table"/>
    <tableColumn id="2" xr3:uid="{55C659DF-5FD7-479B-8F0B-E5AF1088C849}" name="Column"/>
    <tableColumn id="3" xr3:uid="{22D247A6-1836-420A-81C2-8FD61D2D49E1}" name="Code"/>
    <tableColumn id="4" xr3:uid="{A334EAE4-5837-471A-9689-C87A2CC6D3BE}" name="Name"/>
    <tableColumn id="6" xr3:uid="{11C456F2-064F-43E6-BF85-222C7E79D7C0}" name="Additional Description"/>
    <tableColumn id="5" xr3:uid="{9954DEBD-DF72-4F68-852C-139D20526AAC}" name="CHECKS" dataDxfId="14">
      <calculatedColumnFormula array="1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calculatedColumnFormula>
    </tableColumn>
  </tableColumns>
  <tableStyleInfo name="TableStyleMedium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68CE7D-0507-42D1-8FC0-62B5BB838114}" name="Data_Types" displayName="Data_Types" ref="A1:B7" totalsRowShown="0">
  <autoFilter ref="A1:B7" xr:uid="{2D68CE7D-0507-42D1-8FC0-62B5BB838114}"/>
  <tableColumns count="2">
    <tableColumn id="1" xr3:uid="{5A973FC6-39D1-4988-B53F-26CDA923D1B1}" name="Data Type"/>
    <tableColumn id="2" xr3:uid="{C19DA1E0-D05C-44BC-9293-2C131317804B}" name="Description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EEE41-6269-42BE-A107-796D44D35BBE}">
  <dimension ref="A1:C23"/>
  <sheetViews>
    <sheetView tabSelected="1" workbookViewId="0">
      <selection sqref="A1:B1"/>
    </sheetView>
  </sheetViews>
  <sheetFormatPr defaultRowHeight="15" x14ac:dyDescent="0.25"/>
  <cols>
    <col min="1" max="1" width="22.140625" bestFit="1" customWidth="1"/>
    <col min="2" max="2" width="69.42578125" customWidth="1"/>
  </cols>
  <sheetData>
    <row r="1" spans="1:2" x14ac:dyDescent="0.25">
      <c r="A1" s="29" t="s">
        <v>25</v>
      </c>
      <c r="B1" s="29"/>
    </row>
    <row r="2" spans="1:2" x14ac:dyDescent="0.25">
      <c r="A2" s="9" t="s">
        <v>22</v>
      </c>
      <c r="B2" s="5" t="s">
        <v>39</v>
      </c>
    </row>
    <row r="3" spans="1:2" x14ac:dyDescent="0.25">
      <c r="A3" s="10" t="s">
        <v>24</v>
      </c>
      <c r="B3" s="6"/>
    </row>
    <row r="4" spans="1:2" x14ac:dyDescent="0.25">
      <c r="A4" s="4"/>
      <c r="B4" s="4"/>
    </row>
    <row r="5" spans="1:2" x14ac:dyDescent="0.25">
      <c r="A5" s="30" t="s">
        <v>31</v>
      </c>
      <c r="B5" s="30"/>
    </row>
    <row r="6" spans="1:2" x14ac:dyDescent="0.25">
      <c r="A6" s="11" t="s">
        <v>28</v>
      </c>
      <c r="B6" s="7" t="s">
        <v>40</v>
      </c>
    </row>
    <row r="7" spans="1:2" x14ac:dyDescent="0.25">
      <c r="A7" s="12" t="s">
        <v>33</v>
      </c>
      <c r="B7" s="8" t="s">
        <v>87</v>
      </c>
    </row>
    <row r="8" spans="1:2" x14ac:dyDescent="0.25">
      <c r="A8" s="4"/>
      <c r="B8" s="4"/>
    </row>
    <row r="9" spans="1:2" x14ac:dyDescent="0.25">
      <c r="A9" s="32" t="s">
        <v>32</v>
      </c>
      <c r="B9" s="32"/>
    </row>
    <row r="10" spans="1:2" x14ac:dyDescent="0.25">
      <c r="A10" s="14" t="s">
        <v>26</v>
      </c>
      <c r="B10" s="15" t="s">
        <v>41</v>
      </c>
    </row>
    <row r="11" spans="1:2" x14ac:dyDescent="0.25">
      <c r="A11" s="16" t="s">
        <v>27</v>
      </c>
      <c r="B11" s="17" t="s">
        <v>42</v>
      </c>
    </row>
    <row r="12" spans="1:2" x14ac:dyDescent="0.25">
      <c r="A12" s="4"/>
      <c r="B12" s="4"/>
    </row>
    <row r="13" spans="1:2" x14ac:dyDescent="0.25">
      <c r="A13" s="31" t="s">
        <v>34</v>
      </c>
      <c r="B13" s="31"/>
    </row>
    <row r="14" spans="1:2" x14ac:dyDescent="0.25">
      <c r="A14" s="19" t="s">
        <v>35</v>
      </c>
      <c r="B14" s="21" t="s">
        <v>91</v>
      </c>
    </row>
    <row r="15" spans="1:2" x14ac:dyDescent="0.25">
      <c r="A15" s="20" t="s">
        <v>36</v>
      </c>
      <c r="B15" s="22" cm="1">
        <f t="array" ref="B15">_xlfn.LET(
  _xlpm.v, TRIM(SUBSTITUTE(Tables[Table],CHAR(160)," ")),
  IFERROR(ROWS(_xlfn.UNIQUE(_xlfn._xlws.FILTER(_xlpm.v, LEN(_xlpm.v)&gt;0))), 0)
)</f>
        <v>4</v>
      </c>
    </row>
    <row r="16" spans="1:2" x14ac:dyDescent="0.25">
      <c r="A16" s="19" t="s">
        <v>37</v>
      </c>
      <c r="B16" s="23" cm="1">
        <f t="array" ref="B16">_xlfn.LET(
  _xlpm.v, TRIM(SUBSTITUTE(Columns[Column],CHAR(160)," ")),
  IFERROR(ROWS(_xlfn.UNIQUE(_xlfn._xlws.FILTER(_xlpm.v, LEN(_xlpm.v)&gt;0))), 0)
)</f>
        <v>22</v>
      </c>
    </row>
    <row r="17" spans="1:3" x14ac:dyDescent="0.25">
      <c r="A17" s="20" t="s">
        <v>38</v>
      </c>
      <c r="B17" s="24" t="str">
        <f ca="1">IF(
  SUM(
    COUNTIF(Tables[CHECKS],"*Error*"),
    COUNTIF(Columns[CHECKS],"*Error*"),
    COUNTIF(Enumerations[CHECKS],"*Error*"),
    COUNTIF(Tables[CHECKS],"Incomplete"),
    COUNTIF(Columns[CHECKS],"Incomplete"),
    COUNTIF(Enumerations[CHECKS],"Incomplete")
  )=0,
  "None",
  TEXT(
    SUM(COUNTIF(Tables[CHECKS],"*Error*"),
        COUNTIF(Columns[CHECKS],"*Error*"),
        COUNTIF(Enumerations[CHECKS],"*Error*")
    ),
    "0"
  ) &amp; " Errors, " &amp;
  TEXT(
    SUM(COUNTIF(Tables[CHECKS],"Incomplete"),
        COUNTIF(Columns[CHECKS],"Incomplete"),
        COUNTIF(Enumerations[CHECKS],"Incomplete")
    ),
    "0"
  ) &amp; " Incomplete"
)</f>
        <v>None</v>
      </c>
    </row>
    <row r="21" spans="1:3" x14ac:dyDescent="0.25">
      <c r="C21" s="3"/>
    </row>
    <row r="22" spans="1:3" x14ac:dyDescent="0.25">
      <c r="C22" s="3"/>
    </row>
    <row r="23" spans="1:3" x14ac:dyDescent="0.25">
      <c r="C23" s="3"/>
    </row>
  </sheetData>
  <sheetProtection sheet="1" objects="1" scenarios="1"/>
  <mergeCells count="4">
    <mergeCell ref="A1:B1"/>
    <mergeCell ref="A5:B5"/>
    <mergeCell ref="A13:B13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D1579-4CEC-4EB4-A949-9B7BFD05FB6C}">
  <dimension ref="A1:C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23.85546875" style="25" customWidth="1"/>
    <col min="2" max="2" width="118.140625" style="25" customWidth="1"/>
    <col min="3" max="3" width="50" customWidth="1"/>
  </cols>
  <sheetData>
    <row r="1" spans="1:3" x14ac:dyDescent="0.25">
      <c r="A1" t="s">
        <v>0</v>
      </c>
      <c r="B1" t="s">
        <v>1</v>
      </c>
      <c r="C1" s="1" t="s">
        <v>14</v>
      </c>
    </row>
    <row r="2" spans="1:3" x14ac:dyDescent="0.25">
      <c r="A2" s="25" t="s">
        <v>43</v>
      </c>
      <c r="B2" s="25" t="s">
        <v>47</v>
      </c>
      <c r="C2" s="1" t="str" cm="1">
        <f t="array" aca="1" ref="C2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3" spans="1:3" x14ac:dyDescent="0.25">
      <c r="A3" s="25" t="s">
        <v>44</v>
      </c>
      <c r="B3" s="25" t="s">
        <v>48</v>
      </c>
      <c r="C3" s="26" t="str" cm="1">
        <f t="array" aca="1" ref="C3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4" spans="1:3" x14ac:dyDescent="0.25">
      <c r="A4" s="25" t="s">
        <v>45</v>
      </c>
      <c r="B4" s="25" t="s">
        <v>49</v>
      </c>
      <c r="C4" s="26" t="str" cm="1">
        <f t="array" aca="1" ref="C4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  <row r="5" spans="1:3" x14ac:dyDescent="0.25">
      <c r="A5" s="25" t="s">
        <v>46</v>
      </c>
      <c r="B5" s="25" t="s">
        <v>50</v>
      </c>
      <c r="C5" s="26" t="str" cm="1">
        <f t="array" aca="1" ref="C5" ca="1">IF(Tables[[#This Row],[Table]]="","",
   IF( NOT(ISNUMBER(SUMPRODUCT(SEARCH(MID(Tables[[#This Row],[Table]],ROW(INDIRECT("1:"&amp;LEN(Tables[[#This Row],[Table]]))),1),
      "0123456789abcdefghijklmnopqrstuvwxyzABCDEFGHIJKLMNOPQRSTUVWXYZ_")))),
      "Error: Invalid Character",
   IF( NOT(ISNUMBER(SEARCH(LEFT(Tables[[#This Row],[Table]],1),
      "ABCDEFGHIJKLMNOPQRSTUVWXYZabcdefghijklmnopqrstuvwxyz"))),
      "Error: Must start with a letter",
   IF(RIGHT(Tables[[#This Row],[Table]],1)="_",
      "Error: Cannot end with '_'",
   IF(ISNUMBER(SEARCH("__",Tables[[#This Row],[Table]])),
      "Error: Double underscores not allowed",
   IF(LEN(Tables[[#This Row],[Table]])&gt;30,
      "Error: Max length is 30",
   IF(COUNTIFS(Tables[Table],Tables[[#This Row],[Table]])&gt;1,
      "Error: Duplicate Table",
      "OK")))))))</f>
        <v>OK</v>
      </c>
    </row>
  </sheetData>
  <conditionalFormatting sqref="A2:C5">
    <cfRule type="expression" dxfId="13" priority="1">
      <formula>LEFT($C2,5)="Error"</formula>
    </cfRule>
  </conditionalFormatting>
  <dataValidations count="1">
    <dataValidation type="custom" allowBlank="1" showInputMessage="1" showErrorMessage="1" sqref="A2:A5" xr:uid="{EACD2B94-3E00-4032-8D06-BF94A2CD668E}">
      <formula1>ISNUMBER(SUMPRODUCT(FIND(MID(A2,ROW(INDIRECT("1:"&amp;LEN(A2))),1), "0123456789abcdefghijklmnopqrstuvwxyzABCDEFGHIJKLMNOPQRSTUVWXYZ_")))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F75D-EB01-43CD-BF3F-6FF26FBD1AB9}">
  <dimension ref="A1:K26"/>
  <sheetViews>
    <sheetView workbookViewId="0">
      <pane xSplit="2" ySplit="1" topLeftCell="C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 x14ac:dyDescent="0.25"/>
  <cols>
    <col min="1" max="1" width="18" customWidth="1"/>
    <col min="2" max="2" width="21.28515625" bestFit="1" customWidth="1"/>
    <col min="3" max="3" width="8.42578125" bestFit="1" customWidth="1"/>
    <col min="4" max="4" width="11.85546875" customWidth="1"/>
    <col min="5" max="5" width="9.28515625" bestFit="1" customWidth="1"/>
    <col min="8" max="8" width="13.85546875" bestFit="1" customWidth="1"/>
    <col min="9" max="9" width="29.85546875" bestFit="1" customWidth="1"/>
    <col min="10" max="10" width="20.7109375" customWidth="1"/>
    <col min="11" max="11" width="28.42578125" bestFit="1" customWidth="1"/>
    <col min="12" max="12" width="58" bestFit="1" customWidth="1"/>
    <col min="13" max="13" width="45.28515625" customWidth="1"/>
    <col min="14" max="14" width="50" customWidth="1"/>
    <col min="16" max="16" width="27.140625" customWidth="1"/>
  </cols>
  <sheetData>
    <row r="1" spans="1:11" x14ac:dyDescent="0.25">
      <c r="A1" t="s">
        <v>0</v>
      </c>
      <c r="B1" t="s">
        <v>2</v>
      </c>
      <c r="C1" t="s">
        <v>17</v>
      </c>
      <c r="D1" t="s">
        <v>3</v>
      </c>
      <c r="E1" t="s">
        <v>15</v>
      </c>
      <c r="F1" t="s">
        <v>21</v>
      </c>
      <c r="G1" t="s">
        <v>19</v>
      </c>
      <c r="H1" t="s">
        <v>20</v>
      </c>
      <c r="I1" t="s">
        <v>30</v>
      </c>
      <c r="J1" t="s">
        <v>16</v>
      </c>
      <c r="K1" s="1" t="s">
        <v>14</v>
      </c>
    </row>
    <row r="2" spans="1:11" x14ac:dyDescent="0.25">
      <c r="A2" t="s">
        <v>43</v>
      </c>
      <c r="B2" t="s">
        <v>51</v>
      </c>
      <c r="C2">
        <v>1</v>
      </c>
      <c r="D2" t="s">
        <v>4</v>
      </c>
      <c r="E2">
        <v>12</v>
      </c>
      <c r="F2" s="18"/>
      <c r="G2" s="2"/>
      <c r="H2" s="27">
        <v>1</v>
      </c>
      <c r="I2" s="13"/>
      <c r="K2" s="1" t="str" cm="1">
        <f t="array" aca="1" ref="K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3" spans="1:11" x14ac:dyDescent="0.25">
      <c r="A3" t="s">
        <v>43</v>
      </c>
      <c r="B3" t="s">
        <v>52</v>
      </c>
      <c r="C3">
        <v>2</v>
      </c>
      <c r="D3" t="s">
        <v>7</v>
      </c>
      <c r="G3" s="2"/>
      <c r="H3" s="27"/>
      <c r="I3" s="13"/>
      <c r="K3" s="26" t="str" cm="1">
        <f t="array" aca="1" ref="K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4" spans="1:11" x14ac:dyDescent="0.25">
      <c r="A4" t="s">
        <v>43</v>
      </c>
      <c r="B4" t="s">
        <v>53</v>
      </c>
      <c r="C4">
        <v>3</v>
      </c>
      <c r="D4" t="s">
        <v>4</v>
      </c>
      <c r="E4">
        <v>1</v>
      </c>
      <c r="G4" s="2"/>
      <c r="H4" s="27"/>
      <c r="I4" s="13"/>
      <c r="K4" s="26" t="str" cm="1">
        <f t="array" aca="1" ref="K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5" spans="1:11" x14ac:dyDescent="0.25">
      <c r="A5" t="s">
        <v>43</v>
      </c>
      <c r="B5" t="s">
        <v>54</v>
      </c>
      <c r="C5">
        <v>4</v>
      </c>
      <c r="D5" t="s">
        <v>4</v>
      </c>
      <c r="E5">
        <v>6</v>
      </c>
      <c r="G5" s="2"/>
      <c r="H5" s="27"/>
      <c r="I5" s="13"/>
      <c r="K5" s="26" t="str" cm="1">
        <f t="array" aca="1" ref="K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6" spans="1:11" x14ac:dyDescent="0.25">
      <c r="A6" t="s">
        <v>43</v>
      </c>
      <c r="B6" t="s">
        <v>55</v>
      </c>
      <c r="C6">
        <v>5</v>
      </c>
      <c r="D6" t="s">
        <v>7</v>
      </c>
      <c r="G6" s="2"/>
      <c r="H6" s="27"/>
      <c r="I6" s="13"/>
      <c r="K6" s="26" t="str" cm="1">
        <f t="array" aca="1" ref="K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7" spans="1:11" x14ac:dyDescent="0.25">
      <c r="A7" t="s">
        <v>44</v>
      </c>
      <c r="B7" t="s">
        <v>51</v>
      </c>
      <c r="C7">
        <v>1</v>
      </c>
      <c r="D7" t="s">
        <v>4</v>
      </c>
      <c r="E7">
        <v>12</v>
      </c>
      <c r="G7" s="2"/>
      <c r="H7" s="28">
        <v>1</v>
      </c>
      <c r="I7" s="13" t="s">
        <v>63</v>
      </c>
      <c r="K7" s="26" t="str" cm="1">
        <f t="array" aca="1" ref="K7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8" spans="1:11" x14ac:dyDescent="0.25">
      <c r="A8" t="s">
        <v>44</v>
      </c>
      <c r="B8" t="s">
        <v>56</v>
      </c>
      <c r="C8">
        <v>2</v>
      </c>
      <c r="D8" t="s">
        <v>7</v>
      </c>
      <c r="G8" s="2"/>
      <c r="H8" s="28">
        <v>2</v>
      </c>
      <c r="I8" s="13"/>
      <c r="K8" s="26" t="str" cm="1">
        <f t="array" aca="1" ref="K8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9" spans="1:11" x14ac:dyDescent="0.25">
      <c r="A9" t="s">
        <v>44</v>
      </c>
      <c r="B9" t="s">
        <v>57</v>
      </c>
      <c r="C9">
        <v>3</v>
      </c>
      <c r="D9" t="s">
        <v>4</v>
      </c>
      <c r="E9">
        <v>6</v>
      </c>
      <c r="G9" s="2"/>
      <c r="H9" s="28">
        <v>3</v>
      </c>
      <c r="I9" s="13"/>
      <c r="K9" s="26" t="str" cm="1">
        <f t="array" aca="1" ref="K9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0" spans="1:11" x14ac:dyDescent="0.25">
      <c r="A10" t="s">
        <v>44</v>
      </c>
      <c r="B10" t="s">
        <v>58</v>
      </c>
      <c r="C10">
        <v>4</v>
      </c>
      <c r="D10" t="s">
        <v>4</v>
      </c>
      <c r="E10">
        <v>1</v>
      </c>
      <c r="G10" s="2" t="s">
        <v>59</v>
      </c>
      <c r="H10" s="28"/>
      <c r="I10" s="13"/>
      <c r="K10" s="26" t="str" cm="1">
        <f t="array" aca="1" ref="K10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1" spans="1:11" x14ac:dyDescent="0.25">
      <c r="A11" t="s">
        <v>45</v>
      </c>
      <c r="B11" t="s">
        <v>51</v>
      </c>
      <c r="C11">
        <v>1</v>
      </c>
      <c r="D11" t="s">
        <v>4</v>
      </c>
      <c r="E11">
        <v>12</v>
      </c>
      <c r="G11" s="2"/>
      <c r="H11" s="28">
        <v>1</v>
      </c>
      <c r="I11" s="13" t="s">
        <v>63</v>
      </c>
      <c r="K11" s="26" t="str" cm="1">
        <f t="array" aca="1" ref="K11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2" spans="1:11" x14ac:dyDescent="0.25">
      <c r="A12" t="s">
        <v>45</v>
      </c>
      <c r="B12" t="s">
        <v>64</v>
      </c>
      <c r="C12">
        <v>2</v>
      </c>
      <c r="D12" t="s">
        <v>7</v>
      </c>
      <c r="G12" s="2"/>
      <c r="H12" s="28">
        <v>2</v>
      </c>
      <c r="I12" s="13"/>
      <c r="K12" s="26" t="str" cm="1">
        <f t="array" aca="1" ref="K1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3" spans="1:11" x14ac:dyDescent="0.25">
      <c r="A13" t="s">
        <v>45</v>
      </c>
      <c r="B13" t="s">
        <v>65</v>
      </c>
      <c r="C13">
        <v>3</v>
      </c>
      <c r="D13" t="s">
        <v>7</v>
      </c>
      <c r="G13" s="2"/>
      <c r="H13" s="28">
        <v>3</v>
      </c>
      <c r="I13" s="13"/>
      <c r="K13" s="26" t="str" cm="1">
        <f t="array" aca="1" ref="K1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4" spans="1:11" x14ac:dyDescent="0.25">
      <c r="A14" t="s">
        <v>45</v>
      </c>
      <c r="B14" t="s">
        <v>66</v>
      </c>
      <c r="C14">
        <v>4</v>
      </c>
      <c r="D14" t="s">
        <v>4</v>
      </c>
      <c r="E14">
        <v>32</v>
      </c>
      <c r="G14" s="2"/>
      <c r="H14" s="28"/>
      <c r="I14" s="13"/>
      <c r="K14" s="26" t="str" cm="1">
        <f t="array" aca="1" ref="K1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5" spans="1:11" x14ac:dyDescent="0.25">
      <c r="A15" t="s">
        <v>45</v>
      </c>
      <c r="B15" t="s">
        <v>67</v>
      </c>
      <c r="C15">
        <v>5</v>
      </c>
      <c r="D15" t="s">
        <v>4</v>
      </c>
      <c r="E15">
        <v>32</v>
      </c>
      <c r="G15" s="2"/>
      <c r="H15" s="28">
        <v>4</v>
      </c>
      <c r="I15" s="13"/>
      <c r="K15" s="26" t="str" cm="1">
        <f t="array" aca="1" ref="K1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6" spans="1:11" x14ac:dyDescent="0.25">
      <c r="A16" t="s">
        <v>45</v>
      </c>
      <c r="B16" t="s">
        <v>68</v>
      </c>
      <c r="C16">
        <v>6</v>
      </c>
      <c r="D16" t="s">
        <v>4</v>
      </c>
      <c r="E16">
        <v>256</v>
      </c>
      <c r="G16" s="2"/>
      <c r="H16" s="28"/>
      <c r="I16" s="13"/>
      <c r="K16" s="26" t="str" cm="1">
        <f t="array" aca="1" ref="K1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7" spans="1:11" x14ac:dyDescent="0.25">
      <c r="A17" t="s">
        <v>45</v>
      </c>
      <c r="B17" t="s">
        <v>69</v>
      </c>
      <c r="C17">
        <v>7</v>
      </c>
      <c r="D17" t="s">
        <v>4</v>
      </c>
      <c r="E17">
        <v>16</v>
      </c>
      <c r="G17" s="2"/>
      <c r="H17" s="28"/>
      <c r="I17" s="13"/>
      <c r="K17" s="26" t="str" cm="1">
        <f t="array" aca="1" ref="K17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8" spans="1:11" x14ac:dyDescent="0.25">
      <c r="A18" t="s">
        <v>45</v>
      </c>
      <c r="B18" t="s">
        <v>70</v>
      </c>
      <c r="C18">
        <v>8</v>
      </c>
      <c r="D18" t="s">
        <v>5</v>
      </c>
      <c r="G18" s="2"/>
      <c r="H18" s="28"/>
      <c r="I18" s="13"/>
      <c r="K18" s="26" t="str" cm="1">
        <f t="array" aca="1" ref="K18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19" spans="1:11" x14ac:dyDescent="0.25">
      <c r="A19" t="s">
        <v>45</v>
      </c>
      <c r="B19" t="s">
        <v>71</v>
      </c>
      <c r="C19">
        <v>9</v>
      </c>
      <c r="D19" t="s">
        <v>4</v>
      </c>
      <c r="E19">
        <v>8</v>
      </c>
      <c r="G19" s="2" t="s">
        <v>59</v>
      </c>
      <c r="H19" s="28"/>
      <c r="I19" s="13"/>
      <c r="K19" s="26" t="str" cm="1">
        <f t="array" aca="1" ref="K19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0" spans="1:11" x14ac:dyDescent="0.25">
      <c r="A20" t="s">
        <v>45</v>
      </c>
      <c r="B20" t="s">
        <v>72</v>
      </c>
      <c r="C20">
        <v>10</v>
      </c>
      <c r="D20" t="s">
        <v>4</v>
      </c>
      <c r="E20">
        <v>1</v>
      </c>
      <c r="G20" s="2" t="s">
        <v>59</v>
      </c>
      <c r="H20" s="28"/>
      <c r="I20" s="13"/>
      <c r="K20" s="26" t="str" cm="1">
        <f t="array" aca="1" ref="K20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1" spans="1:11" x14ac:dyDescent="0.25">
      <c r="A21" t="s">
        <v>45</v>
      </c>
      <c r="B21" t="s">
        <v>73</v>
      </c>
      <c r="C21">
        <v>11</v>
      </c>
      <c r="D21" t="s">
        <v>5</v>
      </c>
      <c r="G21" s="2"/>
      <c r="H21" s="28"/>
      <c r="I21" s="13"/>
      <c r="K21" s="26" t="str" cm="1">
        <f t="array" aca="1" ref="K21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2" spans="1:11" x14ac:dyDescent="0.25">
      <c r="A22" t="s">
        <v>45</v>
      </c>
      <c r="B22" t="s">
        <v>74</v>
      </c>
      <c r="C22">
        <v>12</v>
      </c>
      <c r="D22" t="s">
        <v>5</v>
      </c>
      <c r="G22" s="2"/>
      <c r="H22" s="28"/>
      <c r="I22" s="13"/>
      <c r="K22" s="26" t="str" cm="1">
        <f t="array" aca="1" ref="K22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3" spans="1:11" x14ac:dyDescent="0.25">
      <c r="A23" t="s">
        <v>83</v>
      </c>
      <c r="B23" t="s">
        <v>51</v>
      </c>
      <c r="C23">
        <v>1</v>
      </c>
      <c r="D23" t="s">
        <v>4</v>
      </c>
      <c r="E23">
        <v>12</v>
      </c>
      <c r="G23" s="2"/>
      <c r="H23" s="28">
        <v>1</v>
      </c>
      <c r="I23" s="13" t="s">
        <v>63</v>
      </c>
      <c r="K23" s="26" t="str" cm="1">
        <f t="array" aca="1" ref="K23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4" spans="1:11" x14ac:dyDescent="0.25">
      <c r="A24" t="s">
        <v>83</v>
      </c>
      <c r="B24" t="s">
        <v>84</v>
      </c>
      <c r="C24">
        <v>2</v>
      </c>
      <c r="D24" t="s">
        <v>90</v>
      </c>
      <c r="G24" s="2"/>
      <c r="H24" s="28">
        <v>2</v>
      </c>
      <c r="I24" s="13"/>
      <c r="K24" s="26" t="str" cm="1">
        <f t="array" aca="1" ref="K24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5" spans="1:11" x14ac:dyDescent="0.25">
      <c r="A25" t="s">
        <v>83</v>
      </c>
      <c r="B25" t="s">
        <v>85</v>
      </c>
      <c r="C25">
        <v>3</v>
      </c>
      <c r="D25" t="s">
        <v>4</v>
      </c>
      <c r="E25">
        <v>32</v>
      </c>
      <c r="G25" s="2"/>
      <c r="H25" s="28">
        <v>3</v>
      </c>
      <c r="I25" s="13"/>
      <c r="K25" s="26" t="str" cm="1">
        <f t="array" aca="1" ref="K25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  <row r="26" spans="1:11" x14ac:dyDescent="0.25">
      <c r="A26" t="s">
        <v>83</v>
      </c>
      <c r="B26" t="s">
        <v>86</v>
      </c>
      <c r="C26">
        <v>4</v>
      </c>
      <c r="D26" t="s">
        <v>5</v>
      </c>
      <c r="G26" s="2"/>
      <c r="H26" s="28"/>
      <c r="I26" s="13"/>
      <c r="K26" s="26" t="str" cm="1">
        <f t="array" aca="1" ref="K26" ca="1">IF(
  COUNTA(Columns[[#This Row],[Table]:[Column Description]])=0,"",
  IF(
    OR(TRIM(Columns[[#This Row],[Table]])="",TRIM(Columns[[#This Row],[Column]])="",TRIM(Columns[[#This Row],[Data Type]])="",Columns[[#This Row],[Order]]=""),
    "Incomplete",
    IF(
      NOT(ISNUMBER(SUMPRODUCT(SEARCH(MID(Columns[[#This Row],[Column]],ROW(INDIRECT("1:"&amp;LEN(Columns[[#This Row],[Column]]))),1),
      "0123456789abcdefghijklmnopqrstuvwxyzABCDEFGHIJKLMNOPQRSTUVWXYZ_")))),
      "Error: Invalid Column Character",
      IF(
        NOT(ISNUMBER(SEARCH(LEFT(Columns[[#This Row],[Column]],1),"ABCDEFGHIJKLMNOPQRSTUVWXYZabcdefghijklmnopqrstuvwxyz"))),
        "Error: Column must start with a letter",
        IF(
          RIGHT(Columns[[#This Row],[Column]],1)="_",
          "Error: Column cannot end with '_'",
          IF(
            ISNUMBER(SEARCH("__",Columns[[#This Row],[Column]])),
            "Error: Column cannot contain double underscores",
            IF(
              LEN(Columns[[#This Row],[Column]])&gt;30,
              "Error: Column max length is 30",
              IF(
                AND(LOWER(TRIM(Columns[[#This Row],[Data Type]]))="text",TRIM(Columns[[#This Row],[Length]])=""),
                "Error: Length required for Text",
                IF(
                  COUNTIFS(Columns[Table],Columns[[#This Row],[Table]],Columns[Column],Columns[[#This Row],[Column]])&gt;1,
                  "Error: Duplicate Column in Table",
                  IF(
                    COUNTIFS(Columns[Table],Columns[[#This Row],[Table]],Columns[Order],Columns[[#This Row],[Order]])&gt;1,
                    "Error: Duplicate Order in Table",
                    IF(
                      COUNTIFS(Columns[Table],Columns[[#This Row],[Table]],Columns[Primary Key],"&lt;&gt;")=0,
                      "Error: Table has no Primary Key",
                      IF(
                        AND(TRIM(Columns[[#This Row],[Primary Key]])&lt;&gt;"", COUNTIFS(Columns[Table],Columns[[#This Row],[Table]],Columns[Primary Key],Columns[[#This Row],[Primary Key]])&gt;1),
                        "Error: Duplicate Primary Key Order in Table",
                        IF(
                          AND(TRIM(Columns[[#This Row],[Primary Key]])&lt;&gt;"",
                              NOT(OR(
                                LOWER(TRIM(Columns[[#This Row],[Data Type]]))="text",
                                LOWER(TRIM(Columns[[#This Row],[Data Type]]))="integer",
                                LOWER(TRIM(Columns[[#This Row],[Data Type]]))="date",
                                LOWER(TRIM(Columns[[#This Row],[Data Type]]))="timestamp"
                              ))
                          ),
                          "Error: Invalid Data Type for Primary Key",
                          IF(
                            AND(UPPER(TRIM(Columns[[#This Row],[Enumerations]]))="Y",
                                COUNTIFS(Enumerations[Table],Columns[[#This Row],[Table]],Enumerations[Column],Columns[[#This Row],[Column]])=0),
                            "Error: Missing Enumerations",
                            "OK"
                          )
                        )
                      )
                    )
                  )
                )
              )
            )
          )
        )
      )
    )
  )
)</f>
        <v>OK</v>
      </c>
    </row>
  </sheetData>
  <conditionalFormatting sqref="A24:A26">
    <cfRule type="expression" dxfId="12" priority="1">
      <formula>$K24="Incomplete"</formula>
    </cfRule>
    <cfRule type="expression" dxfId="11" priority="2">
      <formula>LEFT($K24,5)="Error"</formula>
    </cfRule>
  </conditionalFormatting>
  <conditionalFormatting sqref="A2:K26">
    <cfRule type="expression" dxfId="10" priority="6">
      <formula>$K2="Incomplete"</formula>
    </cfRule>
    <cfRule type="expression" dxfId="9" priority="7">
      <formula>LEFT($K2,5)="Error"</formula>
    </cfRule>
  </conditionalFormatting>
  <dataValidations count="7">
    <dataValidation type="custom" allowBlank="1" showInputMessage="1" showErrorMessage="1" errorTitle="Invalid Character" error="Only letters, numbers and underscores ( _ ) are allowed" sqref="B2:B26" xr:uid="{FADF560A-F409-4D33-B58D-29BE246E8C6E}">
      <formula1>ISNUMBER(SUMPRODUCT(SEARCH(MID(B2,ROW(INDIRECT("1:"&amp;LEN(B2))),1),"0123456789abcdefghijklmnopqrstuvwxyzABCDEFGHIJKLMNOPQRSTUVWXYZ_")))</formula1>
    </dataValidation>
    <dataValidation type="list" allowBlank="1" showInputMessage="1" showErrorMessage="1" errorTitle="Invalid Table" error="Only tables already defined can be entered" sqref="A2:A26" xr:uid="{D099CA9A-18C2-4EE3-BE28-744E1F89CC8B}">
      <formula1>INDIRECT("Tables[Table]")</formula1>
    </dataValidation>
    <dataValidation type="list" allowBlank="1" showInputMessage="1" showErrorMessage="1" sqref="D2:D26" xr:uid="{F0A12433-158F-473F-AED0-3CBEE3D709A4}">
      <formula1>rangeDataTypes</formula1>
    </dataValidation>
    <dataValidation type="whole" operator="greaterThanOrEqual" allowBlank="1" showInputMessage="1" showErrorMessage="1" sqref="C2 E2:E6" xr:uid="{DD48EEA2-D86E-435B-99BB-8A778AC627D8}">
      <formula1>1</formula1>
    </dataValidation>
    <dataValidation type="list" allowBlank="1" showInputMessage="1" showErrorMessage="1" sqref="G2:G26" xr:uid="{0654EC92-855A-4260-8D13-A53330A912AE}">
      <formula1>"Y"</formula1>
    </dataValidation>
    <dataValidation type="whole" operator="greaterThanOrEqual" allowBlank="1" showInputMessage="1" showErrorMessage="1" errorTitle="Invalid Character" error="Only letters, numbers and underscores ( _ ) are allowed" sqref="C2" xr:uid="{865E92F0-65B0-4F15-BAE3-F75F6D3F6498}">
      <formula1>1</formula1>
    </dataValidation>
    <dataValidation type="whole" allowBlank="1" showInputMessage="1" showErrorMessage="1" sqref="H2:H26" xr:uid="{AE3355C4-6AB6-4C82-8657-BD3633EE7695}">
      <formula1>1</formula1>
      <formula2>7</formula2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38B03-67D4-43B0-84AE-02EE82EE2EBA}">
  <dimension ref="A1:F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17" customWidth="1"/>
    <col min="2" max="2" width="20.85546875" bestFit="1" customWidth="1"/>
    <col min="3" max="3" width="11.140625" customWidth="1"/>
    <col min="4" max="4" width="16.85546875" bestFit="1" customWidth="1"/>
    <col min="5" max="5" width="73.42578125" customWidth="1"/>
    <col min="6" max="6" width="50" customWidth="1"/>
  </cols>
  <sheetData>
    <row r="1" spans="1:6" x14ac:dyDescent="0.25">
      <c r="A1" t="s">
        <v>0</v>
      </c>
      <c r="B1" t="s">
        <v>2</v>
      </c>
      <c r="C1" t="s">
        <v>18</v>
      </c>
      <c r="D1" t="s">
        <v>22</v>
      </c>
      <c r="E1" t="s">
        <v>23</v>
      </c>
      <c r="F1" s="1" t="s">
        <v>14</v>
      </c>
    </row>
    <row r="2" spans="1:6" x14ac:dyDescent="0.25">
      <c r="A2" t="s">
        <v>44</v>
      </c>
      <c r="B2" t="s">
        <v>58</v>
      </c>
      <c r="C2" t="s">
        <v>59</v>
      </c>
      <c r="D2" t="s">
        <v>61</v>
      </c>
      <c r="F2" s="1" t="str" cm="1">
        <f t="array" ref="F2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3" spans="1:6" x14ac:dyDescent="0.25">
      <c r="A3" t="s">
        <v>44</v>
      </c>
      <c r="B3" t="s">
        <v>58</v>
      </c>
      <c r="C3" t="s">
        <v>60</v>
      </c>
      <c r="D3" t="s">
        <v>62</v>
      </c>
      <c r="F3" s="26" t="str" cm="1">
        <f t="array" ref="F3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4" spans="1:6" x14ac:dyDescent="0.25">
      <c r="A4" t="s">
        <v>45</v>
      </c>
      <c r="B4" t="s">
        <v>71</v>
      </c>
      <c r="C4" t="s">
        <v>78</v>
      </c>
      <c r="D4" t="s">
        <v>80</v>
      </c>
      <c r="E4" t="s">
        <v>82</v>
      </c>
      <c r="F4" s="26" t="str" cm="1">
        <f t="array" ref="F4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5" spans="1:6" x14ac:dyDescent="0.25">
      <c r="A5" t="s">
        <v>45</v>
      </c>
      <c r="B5" t="s">
        <v>71</v>
      </c>
      <c r="C5" t="s">
        <v>79</v>
      </c>
      <c r="D5" t="s">
        <v>81</v>
      </c>
      <c r="E5" t="s">
        <v>82</v>
      </c>
      <c r="F5" s="26" t="str" cm="1">
        <f t="array" ref="F5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6" spans="1:6" x14ac:dyDescent="0.25">
      <c r="A6" t="s">
        <v>45</v>
      </c>
      <c r="B6" t="s">
        <v>72</v>
      </c>
      <c r="C6" t="s">
        <v>88</v>
      </c>
      <c r="D6" t="s">
        <v>76</v>
      </c>
      <c r="E6" t="s">
        <v>77</v>
      </c>
      <c r="F6" s="26" t="str" cm="1">
        <f t="array" ref="F6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  <row r="7" spans="1:6" x14ac:dyDescent="0.25">
      <c r="A7" t="s">
        <v>45</v>
      </c>
      <c r="B7" t="s">
        <v>72</v>
      </c>
      <c r="C7" t="s">
        <v>89</v>
      </c>
      <c r="D7" t="s">
        <v>75</v>
      </c>
      <c r="E7" t="s">
        <v>77</v>
      </c>
      <c r="F7" s="26" t="str" cm="1">
        <f t="array" ref="F7">IF(
  COUNTA(Enumerations[[#This Row],[Table]:[Name]])=0,"",
  IF(
    OR(TRIM(Enumerations[[#This Row],[Table]])="",TRIM(Enumerations[[#This Row],[Column]])="",TRIM(Enumerations[[#This Row],[Code]])="",TRIM(Enumerations[[#This Row],[Name]])=""),
    "Incomplete",
    IF(
      SUMPRODUCT((TRIM(Columns[Table])=TRIM(Enumerations[[#This Row],[Table]]))*(TRIM(Columns[Column])=TRIM(Enumerations[[#This Row],[Column]])))=0,
      "Error: Missing table-column pair",
      IF(
        COUNTIFS(Enumerations[Table],TRIM(Enumerations[[#This Row],[Table]]),Enumerations[Column],TRIM(Enumerations[[#This Row],[Column]]),Enumerations[Code],"="&amp;TRIM(Enumerations[[#This Row],[Code]]))&gt;1,
        "Error: Duplicate Code for Choice",
        IF(
          COUNTIFS(Enumerations[Table],TRIM(Enumerations[[#This Row],[Table]]),Enumerations[Column],TRIM(Enumerations[[#This Row],[Column]]),Enumerations[Name],"="&amp;TRIM(Enumerations[[#This Row],[Name]]))&gt;1,
          "Error: Duplicate Value for Choice",
          "OK"
        )
      )
    )
  )
)</f>
        <v>OK</v>
      </c>
    </row>
  </sheetData>
  <conditionalFormatting sqref="A3:B3">
    <cfRule type="expression" dxfId="8" priority="7">
      <formula>$F3="Incomplete"</formula>
    </cfRule>
    <cfRule type="expression" dxfId="7" priority="8">
      <formula>LEFT($F3,5)="Error"</formula>
    </cfRule>
  </conditionalFormatting>
  <conditionalFormatting sqref="A4:B7">
    <cfRule type="expression" dxfId="6" priority="3">
      <formula>$K4="Incomplete"</formula>
    </cfRule>
    <cfRule type="expression" dxfId="5" priority="4">
      <formula>LEFT($K4,5)="Error"</formula>
    </cfRule>
  </conditionalFormatting>
  <conditionalFormatting sqref="A2:F7">
    <cfRule type="expression" dxfId="4" priority="9">
      <formula>$F2="Incomplete"</formula>
    </cfRule>
    <cfRule type="expression" dxfId="3" priority="10">
      <formula>LEFT($F2,5)="Error"</formula>
    </cfRule>
  </conditionalFormatting>
  <conditionalFormatting sqref="B5">
    <cfRule type="expression" dxfId="2" priority="1">
      <formula>$K5="Incomplete"</formula>
    </cfRule>
    <cfRule type="expression" dxfId="1" priority="2">
      <formula>LEFT($K5,5)="Error"</formula>
    </cfRule>
  </conditionalFormatting>
  <dataValidations count="5">
    <dataValidation type="list" allowBlank="1" showInputMessage="1" showErrorMessage="1" sqref="A2:A3" xr:uid="{C7715A0C-8512-4B89-9192-5241BFCE1FB4}">
      <formula1>INDIRECT("Tables[Table]")</formula1>
    </dataValidation>
    <dataValidation type="list" allowBlank="1" showDropDown="1" showInputMessage="1" showErrorMessage="1" sqref="B2:B3" xr:uid="{76EF235A-8978-40A0-8C99-44B22E9E05DB}">
      <formula1>INDIRECT("Columns[Column]")</formula1>
    </dataValidation>
    <dataValidation operator="greaterThan" allowBlank="1" showInputMessage="1" showErrorMessage="1" sqref="C2:C7" xr:uid="{5AE5DB0D-CE0D-4061-946D-C4CE006D833E}"/>
    <dataValidation type="list" allowBlank="1" showInputMessage="1" showErrorMessage="1" errorTitle="Invalid Table" error="Only tables already defined can be entered" sqref="A4:A7" xr:uid="{525A8199-4112-4A21-BCD8-A2DED5F63ECC}">
      <formula1>INDIRECT("Tables[Table]")</formula1>
    </dataValidation>
    <dataValidation type="custom" allowBlank="1" showInputMessage="1" showErrorMessage="1" errorTitle="Invalid Character" error="Only letters, numbers and underscores ( _ ) are allowed" sqref="B4:B7" xr:uid="{C9C9C68C-3089-4F2B-B2CD-6A25371FAD55}">
      <formula1>ISNUMBER(SUMPRODUCT(SEARCH(MID(B4,ROW(INDIRECT("1:"&amp;LEN(B4))),1),"0123456789abcdefghijklmnopqrstuvwxyzABCDEFGHIJKLMNOPQRSTUVWXYZ_")))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D111-A69C-4E2B-ADDF-D2F2095A1ABD}">
  <dimension ref="A1:B7"/>
  <sheetViews>
    <sheetView workbookViewId="0"/>
  </sheetViews>
  <sheetFormatPr defaultRowHeight="15" x14ac:dyDescent="0.25"/>
  <cols>
    <col min="1" max="1" width="11.85546875" customWidth="1"/>
    <col min="2" max="2" width="30.42578125" bestFit="1" customWidth="1"/>
  </cols>
  <sheetData>
    <row r="1" spans="1:2" x14ac:dyDescent="0.25">
      <c r="A1" t="s">
        <v>3</v>
      </c>
      <c r="B1" t="s">
        <v>1</v>
      </c>
    </row>
    <row r="2" spans="1:2" x14ac:dyDescent="0.25">
      <c r="A2" t="s">
        <v>4</v>
      </c>
      <c r="B2" t="s">
        <v>9</v>
      </c>
    </row>
    <row r="3" spans="1:2" x14ac:dyDescent="0.25">
      <c r="A3" t="s">
        <v>6</v>
      </c>
      <c r="B3" t="s">
        <v>10</v>
      </c>
    </row>
    <row r="4" spans="1:2" x14ac:dyDescent="0.25">
      <c r="A4" t="s">
        <v>5</v>
      </c>
      <c r="B4" t="s">
        <v>11</v>
      </c>
    </row>
    <row r="5" spans="1:2" x14ac:dyDescent="0.25">
      <c r="A5" t="s">
        <v>7</v>
      </c>
      <c r="B5" t="s">
        <v>12</v>
      </c>
    </row>
    <row r="6" spans="1:2" x14ac:dyDescent="0.25">
      <c r="A6" t="s">
        <v>90</v>
      </c>
      <c r="B6" t="s">
        <v>29</v>
      </c>
    </row>
    <row r="7" spans="1:2" x14ac:dyDescent="0.25">
      <c r="A7" t="s">
        <v>8</v>
      </c>
      <c r="B7" t="s">
        <v>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0CC668BF08D640A1205605FD4980F1" ma:contentTypeVersion="20" ma:contentTypeDescription="Create a new document." ma:contentTypeScope="" ma:versionID="e62c799f916d10c9eb1fb84c4b8acd8b">
  <xsd:schema xmlns:xsd="http://www.w3.org/2001/XMLSchema" xmlns:xs="http://www.w3.org/2001/XMLSchema" xmlns:p="http://schemas.microsoft.com/office/2006/metadata/properties" xmlns:ns2="6b33fda9-98b8-43a9-8947-77f58065d3a5" xmlns:ns3="e9944761-107d-482c-b0ee-b6577fad07ab" targetNamespace="http://schemas.microsoft.com/office/2006/metadata/properties" ma:root="true" ma:fieldsID="48efd8e6e2cb24b246535df6e56ba147" ns2:_="" ns3:_="">
    <xsd:import namespace="6b33fda9-98b8-43a9-8947-77f58065d3a5"/>
    <xsd:import namespace="e9944761-107d-482c-b0ee-b6577fad0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Comme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33fda9-98b8-43a9-8947-77f58065d3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d77604-92b4-497e-81ae-4595a420d3d4}" ma:internalName="TaxCatchAll" ma:showField="CatchAllData" ma:web="6b33fda9-98b8-43a9-8947-77f58065d3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944761-107d-482c-b0ee-b6577fad0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14" nillable="true" ma:displayName="Comments" ma:format="Dropdown" ma:internalName="Comments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e4edab3-62a9-4cd1-8df9-93b2a18e6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e9944761-107d-482c-b0ee-b6577fad07ab" xsi:nil="true"/>
    <TaxCatchAll xmlns="6b33fda9-98b8-43a9-8947-77f58065d3a5" xsi:nil="true"/>
    <lcf76f155ced4ddcb4097134ff3c332f xmlns="e9944761-107d-482c-b0ee-b6577fad07a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B93DB-3ECE-472E-8157-C8F47EB5A5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33fda9-98b8-43a9-8947-77f58065d3a5"/>
    <ds:schemaRef ds:uri="e9944761-107d-482c-b0ee-b6577fad07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7D7F8-0C24-4BA0-9667-33352387E4D6}">
  <ds:schemaRefs>
    <ds:schemaRef ds:uri="http://schemas.microsoft.com/office/2006/metadata/properties"/>
    <ds:schemaRef ds:uri="http://schemas.microsoft.com/office/infopath/2007/PartnerControls"/>
    <ds:schemaRef ds:uri="e9944761-107d-482c-b0ee-b6577fad07ab"/>
    <ds:schemaRef ds:uri="6b33fda9-98b8-43a9-8947-77f58065d3a5"/>
  </ds:schemaRefs>
</ds:datastoreItem>
</file>

<file path=customXml/itemProps3.xml><?xml version="1.0" encoding="utf-8"?>
<ds:datastoreItem xmlns:ds="http://schemas.openxmlformats.org/officeDocument/2006/customXml" ds:itemID="{ACE91027-FAB8-48AE-BC46-EBA6BA66B5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Details</vt:lpstr>
      <vt:lpstr>Tables</vt:lpstr>
      <vt:lpstr>Columns</vt:lpstr>
      <vt:lpstr>Enumerations</vt:lpstr>
      <vt:lpstr>Data Types</vt:lpstr>
      <vt:lpstr>rangeColumns</vt:lpstr>
      <vt:lpstr>rangeDataTypes</vt:lpstr>
      <vt:lpstr>rangeTables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Davis, Cai</dc:creator>
  <cp:lastModifiedBy>Davis, Cai</cp:lastModifiedBy>
  <dcterms:created xsi:type="dcterms:W3CDTF">2022-05-09T13:24:34Z</dcterms:created>
  <dcterms:modified xsi:type="dcterms:W3CDTF">2026-02-03T09:35:03Z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0x0101007B0CC668BF08D640A1205605FD4980F1</vt:lpwstr>
  </property>
  <property fmtid="{D5CDD505-2E9C-101B-9397-08002B2CF9AE}" pid="3" name="MediaServiceImageTags">
    <vt:lpwstr/>
  </property>
</Properties>
</file>